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Лист1!$A$1:$J$92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7" i="1" l="1"/>
  <c r="J87" i="1" s="1"/>
  <c r="J85" i="1"/>
  <c r="J84" i="1"/>
  <c r="I84" i="1"/>
  <c r="G83" i="1"/>
  <c r="I83" i="1" s="1"/>
  <c r="J83" i="1" s="1"/>
  <c r="G82" i="1"/>
  <c r="I82" i="1" s="1"/>
  <c r="J82" i="1" s="1"/>
  <c r="J81" i="1"/>
  <c r="I81" i="1"/>
  <c r="G81" i="1"/>
  <c r="I80" i="1"/>
  <c r="J80" i="1" s="1"/>
  <c r="G80" i="1"/>
  <c r="G79" i="1"/>
  <c r="I79" i="1" s="1"/>
  <c r="J79" i="1" s="1"/>
  <c r="F79" i="1"/>
  <c r="J78" i="1"/>
  <c r="H77" i="1"/>
  <c r="F77" i="1"/>
  <c r="G77" i="1" s="1"/>
  <c r="I77" i="1" s="1"/>
  <c r="J77" i="1" s="1"/>
  <c r="E77" i="1"/>
  <c r="G76" i="1"/>
  <c r="I76" i="1" s="1"/>
  <c r="J76" i="1" s="1"/>
  <c r="J75" i="1"/>
  <c r="F74" i="1"/>
  <c r="G74" i="1" s="1"/>
  <c r="I74" i="1" s="1"/>
  <c r="J74" i="1" s="1"/>
  <c r="F73" i="1"/>
  <c r="G73" i="1" s="1"/>
  <c r="I73" i="1" s="1"/>
  <c r="J73" i="1" s="1"/>
  <c r="J72" i="1"/>
  <c r="I72" i="1"/>
  <c r="I71" i="1"/>
  <c r="J71" i="1" s="1"/>
  <c r="G71" i="1"/>
  <c r="F71" i="1"/>
  <c r="J70" i="1"/>
  <c r="J69" i="1"/>
  <c r="I69" i="1"/>
  <c r="G69" i="1"/>
  <c r="I68" i="1"/>
  <c r="J68" i="1" s="1"/>
  <c r="G68" i="1"/>
  <c r="J67" i="1"/>
  <c r="I66" i="1"/>
  <c r="J66" i="1" s="1"/>
  <c r="G66" i="1"/>
  <c r="G65" i="1"/>
  <c r="I65" i="1" s="1"/>
  <c r="J65" i="1" s="1"/>
  <c r="F65" i="1"/>
  <c r="E65" i="1"/>
  <c r="J64" i="1"/>
  <c r="J63" i="1"/>
  <c r="I63" i="1"/>
  <c r="G63" i="1"/>
  <c r="I62" i="1"/>
  <c r="J62" i="1" s="1"/>
  <c r="G62" i="1"/>
  <c r="F62" i="1"/>
  <c r="I61" i="1"/>
  <c r="J61" i="1" s="1"/>
  <c r="G61" i="1"/>
  <c r="G60" i="1"/>
  <c r="I60" i="1" s="1"/>
  <c r="J60" i="1" s="1"/>
  <c r="F59" i="1"/>
  <c r="G59" i="1" s="1"/>
  <c r="I59" i="1" s="1"/>
  <c r="J59" i="1" s="1"/>
  <c r="G58" i="1"/>
  <c r="I58" i="1" s="1"/>
  <c r="J58" i="1" s="1"/>
  <c r="J57" i="1"/>
  <c r="I57" i="1"/>
  <c r="G57" i="1"/>
  <c r="I56" i="1"/>
  <c r="J56" i="1" s="1"/>
  <c r="G56" i="1"/>
  <c r="G55" i="1"/>
  <c r="I55" i="1" s="1"/>
  <c r="J55" i="1" s="1"/>
  <c r="F55" i="1"/>
  <c r="G54" i="1"/>
  <c r="I54" i="1" s="1"/>
  <c r="J54" i="1" s="1"/>
  <c r="F54" i="1"/>
  <c r="G53" i="1"/>
  <c r="I53" i="1" s="1"/>
  <c r="J53" i="1" s="1"/>
  <c r="F53" i="1"/>
  <c r="J52" i="1"/>
  <c r="J51" i="1"/>
  <c r="J50" i="1"/>
  <c r="I50" i="1"/>
  <c r="G50" i="1"/>
  <c r="I49" i="1"/>
  <c r="J49" i="1" s="1"/>
  <c r="J48" i="1"/>
  <c r="I48" i="1"/>
  <c r="I47" i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E44" i="1"/>
  <c r="G43" i="1"/>
  <c r="I43" i="1" s="1"/>
  <c r="J43" i="1" s="1"/>
  <c r="F43" i="1"/>
  <c r="G42" i="1"/>
  <c r="I42" i="1" s="1"/>
  <c r="J42" i="1" s="1"/>
  <c r="F42" i="1"/>
  <c r="G41" i="1"/>
  <c r="I41" i="1" s="1"/>
  <c r="J41" i="1" s="1"/>
  <c r="F41" i="1"/>
  <c r="J40" i="1"/>
  <c r="I39" i="1"/>
  <c r="J39" i="1" s="1"/>
  <c r="G39" i="1"/>
  <c r="F39" i="1"/>
  <c r="I38" i="1"/>
  <c r="J38" i="1" s="1"/>
  <c r="G38" i="1"/>
  <c r="F38" i="1"/>
  <c r="I37" i="1"/>
  <c r="J37" i="1" s="1"/>
  <c r="G37" i="1"/>
  <c r="F37" i="1"/>
  <c r="E37" i="1"/>
  <c r="F36" i="1"/>
  <c r="G36" i="1" s="1"/>
  <c r="I36" i="1" s="1"/>
  <c r="J36" i="1" s="1"/>
  <c r="J35" i="1"/>
  <c r="J34" i="1"/>
  <c r="G33" i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F28" i="1"/>
  <c r="G28" i="1" s="1"/>
  <c r="I28" i="1" s="1"/>
  <c r="J28" i="1" s="1"/>
  <c r="F27" i="1"/>
  <c r="G27" i="1" s="1"/>
  <c r="I27" i="1" s="1"/>
  <c r="J27" i="1" s="1"/>
  <c r="F26" i="1"/>
  <c r="G26" i="1" s="1"/>
  <c r="I26" i="1" s="1"/>
  <c r="J26" i="1" s="1"/>
  <c r="F25" i="1"/>
  <c r="G25" i="1" s="1"/>
  <c r="I25" i="1" s="1"/>
  <c r="J25" i="1" s="1"/>
  <c r="I86" i="1" l="1"/>
  <c r="I88" i="1" l="1"/>
  <c r="J88" i="1" s="1"/>
  <c r="J86" i="1"/>
  <c r="I89" i="1" l="1"/>
  <c r="I90" i="1" l="1"/>
  <c r="J89" i="1"/>
</calcChain>
</file>

<file path=xl/sharedStrings.xml><?xml version="1.0" encoding="utf-8"?>
<sst xmlns="http://schemas.openxmlformats.org/spreadsheetml/2006/main" count="208" uniqueCount="165">
  <si>
    <t>Наименование поселения</t>
  </si>
  <si>
    <t>г. Ухта</t>
  </si>
  <si>
    <t>Наименование улицы</t>
  </si>
  <si>
    <t>40 лет ГВФ</t>
  </si>
  <si>
    <t>№ дома</t>
  </si>
  <si>
    <t>22а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</si>
  <si>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</si>
  <si>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</si>
  <si>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</si>
  <si>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</si>
  <si>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</si>
  <si>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</si>
  <si>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</si>
  <si>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</si>
  <si>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</si>
  <si>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</si>
  <si>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22а </t>
  </si>
  <si>
    <t>по ул. 40 лет ГВФ в г. Ухта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</si>
  <si>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</si>
  <si>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</si>
  <si>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</si>
  <si>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</si>
  <si>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</si>
  <si>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</si>
  <si>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</si>
  <si>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</si>
  <si>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</si>
  <si>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</si>
  <si>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</si>
  <si>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</si>
  <si>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</si>
  <si>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</si>
  <si>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 xml:space="preserve">2 раза в неделю - 52 </t>
  </si>
  <si>
    <t>Влажное подметание лестничных площадок и маршей 2-3 этаж</t>
  </si>
  <si>
    <t xml:space="preserve">1 раз в неделю - 52 </t>
  </si>
  <si>
    <t>51-009</t>
  </si>
  <si>
    <t>Мытье л/клеток, маршей, тамбура 1 этажа</t>
  </si>
  <si>
    <t>1 раз в месяц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</si>
  <si>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</si>
  <si>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</si>
  <si>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</si>
  <si>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</si>
  <si>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</si>
  <si>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</si>
  <si>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51-024</t>
  </si>
  <si>
    <t>Влажная протирка приборов (радиаторов) отопительных</t>
  </si>
  <si>
    <t>51-031</t>
  </si>
  <si>
    <t>Мытье окон</t>
  </si>
  <si>
    <t>10 м2</t>
  </si>
  <si>
    <t xml:space="preserve">Дератизация </t>
  </si>
  <si>
    <t>м2</t>
  </si>
  <si>
    <t>по мере необходимости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</si>
  <si>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</si>
  <si>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</si>
  <si>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</si>
  <si>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</si>
  <si>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</si>
  <si>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1 раза в месяц - 6</t>
  </si>
  <si>
    <t>53-001</t>
  </si>
  <si>
    <t xml:space="preserve">Подметание территории 1 класса с усовершенствованным покрытием </t>
  </si>
  <si>
    <t xml:space="preserve">2 раза в неделю -52 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</si>
  <si>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</si>
  <si>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</si>
  <si>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</si>
  <si>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</si>
  <si>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</si>
  <si>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Зимняя уборка</t>
  </si>
  <si>
    <t>54-003</t>
  </si>
  <si>
    <t xml:space="preserve">Подметание свежего снега без предварительной обработки территории 1 класса с усовершенствованным покрытием </t>
  </si>
  <si>
    <t>3 раза в неделю - 72</t>
  </si>
  <si>
    <t>54-013</t>
  </si>
  <si>
    <t>Сдвигание снега в дни снегопада</t>
  </si>
  <si>
    <t>в дни снегопада</t>
  </si>
  <si>
    <t>54-043</t>
  </si>
  <si>
    <t>Подборка случайного мусора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</si>
  <si>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</si>
  <si>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</si>
  <si>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</si>
  <si>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</si>
  <si>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</si>
  <si>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</si>
  <si>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>Вывоз снега</t>
  </si>
  <si>
    <t>м3</t>
  </si>
  <si>
    <t xml:space="preserve">Стоимость песка 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</si>
  <si>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</si>
  <si>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</si>
  <si>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</si>
  <si>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</si>
  <si>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</si>
  <si>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</si>
  <si>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</si>
  <si>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</si>
  <si>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42-010</t>
  </si>
  <si>
    <t xml:space="preserve">Осмотр каменных конструкций </t>
  </si>
  <si>
    <t>42-009</t>
  </si>
  <si>
    <t>Осмотр внутренней и наружной окраски и отделки</t>
  </si>
  <si>
    <t>1000 м3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</si>
  <si>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</si>
  <si>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</si>
  <si>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</si>
  <si>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</si>
  <si>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</si>
  <si>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</si>
  <si>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</si>
  <si>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</si>
  <si>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</si>
  <si>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</si>
  <si>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</si>
  <si>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>2-1-1а</t>
  </si>
  <si>
    <t>Проверка технического состояния дымоходов</t>
  </si>
  <si>
    <t>дымоход</t>
  </si>
  <si>
    <t>Осмотр системы водоснажения и водоотведения в подвальных помещениях</t>
  </si>
  <si>
    <t>2-1-1б</t>
  </si>
  <si>
    <t>Проверка вентканалов</t>
  </si>
  <si>
    <t>венткан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</si>
  <si>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</si>
  <si>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</si>
  <si>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</si>
  <si>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по необходимости 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</si>
  <si>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</si>
  <si>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</si>
  <si>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</si>
  <si>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</si>
  <si>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</si>
  <si>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33-052</t>
  </si>
  <si>
    <t>Техобслуживание вводных электрощитков</t>
  </si>
  <si>
    <t>шт.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</si>
  <si>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</si>
  <si>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</si>
  <si>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</si>
  <si>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</si>
  <si>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31-065</t>
  </si>
  <si>
    <t>Ликвидапция воздушных пробок в стояках центрального отопления</t>
  </si>
  <si>
    <t>31-043</t>
  </si>
  <si>
    <t>Спуск и наполнение воды системы отопления без осмотра системы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</si>
  <si>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</si>
  <si>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</si>
  <si>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</si>
  <si>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</si>
  <si>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</si>
  <si>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</si>
  <si>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</si>
  <si>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</si>
  <si>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</si>
  <si>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</si>
  <si>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</si>
  <si>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</si>
  <si>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</si>
  <si>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</si>
  <si>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</si>
  <si>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</si>
  <si>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</si>
  <si>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</si>
  <si>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Смазка газового крана  диаметром до 20 мм</t>
  </si>
  <si>
    <t>кран</t>
  </si>
  <si>
    <t xml:space="preserve">1 раз в год  </t>
  </si>
  <si>
    <t>Смазка газового крана  диаметром до 25-40мм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</si>
  <si>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</si>
  <si>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</si>
  <si>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</si>
  <si>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</si>
  <si>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</si>
  <si>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</si>
  <si>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 могут корректироваться в зависимости от фактической необходимости выполнения работ.</t>
  </si>
  <si>
    <t>Приложение № 5
к постановлению 
администрации МОГО «Ухта»
от 09 марта 2023 г. № 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</si>
</sst>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1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9" fillId="0" borderId="0"/>
  </cellStyleXfs>
  <cellXfs count="99">
    <xf numFmtId="0" fontId="0" fillId="0" borderId="0" xfId="0"/>
    <xf numFmtId="0" fontId="15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" fontId="6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top" wrapText="1"/>
      <protection hidden="1"/>
    </xf>
    <xf numFmtId="49" fontId="7" fillId="2" borderId="1" xfId="1" applyNumberFormat="1" applyFont="1" applyFill="1" applyBorder="1" applyAlignment="1" applyProtection="1">
      <alignment horizontal="left" vertical="top" wrapText="1"/>
      <protection hidden="1"/>
    </xf>
    <xf numFmtId="2" fontId="7" fillId="2" borderId="1" xfId="1" applyNumberFormat="1" applyFont="1" applyFill="1" applyBorder="1" applyAlignment="1" applyProtection="1">
      <alignment horizontal="center" vertical="top" wrapText="1"/>
      <protection hidden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 indent="3"/>
    </xf>
    <xf numFmtId="0" fontId="8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indent="3"/>
    </xf>
    <xf numFmtId="2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49" fontId="7" fillId="0" borderId="1" xfId="1" applyNumberFormat="1" applyFont="1" applyBorder="1" applyAlignment="1" applyProtection="1">
      <alignment horizontal="left" vertical="top" wrapText="1"/>
      <protection hidden="1"/>
    </xf>
    <xf numFmtId="2" fontId="7" fillId="0" borderId="1" xfId="1" applyNumberFormat="1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>
      <alignment vertical="center" wrapText="1"/>
    </xf>
    <xf numFmtId="166" fontId="7" fillId="0" borderId="1" xfId="0" applyNumberFormat="1" applyFont="1" applyBorder="1" applyAlignment="1">
      <alignment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6" fontId="10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12" fillId="2" borderId="0" xfId="0" applyFont="1" applyFill="1"/>
    <xf numFmtId="0" fontId="12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6" fontId="17" fillId="0" borderId="0" xfId="0" applyNumberFormat="1" applyFont="1"/>
    <xf numFmtId="2" fontId="12" fillId="0" borderId="0" xfId="0" applyNumberFormat="1" applyFont="1"/>
    <xf numFmtId="166" fontId="18" fillId="0" borderId="0" xfId="0" applyNumberFormat="1" applyFont="1"/>
    <xf numFmtId="0" fontId="12" fillId="0" borderId="0" xfId="0" applyFont="1"/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="60" zoomScaleNormal="100" workbookViewId="0">
      <selection activeCell="D16" sqref="D16:E16"/>
    </sheetView>
  </sheetViews>
  <sheetFormatPr defaultColWidth="8.7109375"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4.140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D1" s="15"/>
      <c r="E1" s="96"/>
      <c r="F1" s="96"/>
      <c r="G1" s="97" t="s">
        <v>164</v>
      </c>
      <c r="H1" s="98"/>
      <c r="I1" s="98"/>
      <c r="J1" s="98"/>
    </row>
    <row r="2" spans="1:10" x14ac:dyDescent="0.25">
      <c r="D2" s="15"/>
      <c r="E2" s="96"/>
      <c r="F2" s="96"/>
      <c r="G2" s="98"/>
      <c r="H2" s="98"/>
      <c r="I2" s="98"/>
      <c r="J2" s="98"/>
    </row>
    <row r="3" spans="1:10" x14ac:dyDescent="0.25">
      <c r="D3" s="16"/>
      <c r="E3" s="17"/>
      <c r="F3" s="17"/>
      <c r="G3" s="98"/>
      <c r="H3" s="98"/>
      <c r="I3" s="98"/>
      <c r="J3" s="98"/>
    </row>
    <row r="4" spans="1:10" x14ac:dyDescent="0.25">
      <c r="D4" s="16"/>
      <c r="E4" s="96"/>
      <c r="F4" s="96"/>
      <c r="G4" s="98"/>
      <c r="H4" s="98"/>
      <c r="I4" s="98"/>
      <c r="J4" s="98"/>
    </row>
    <row r="5" spans="1:10" x14ac:dyDescent="0.25">
      <c r="A5" s="18"/>
      <c r="B5" s="19"/>
      <c r="C5" s="18"/>
      <c r="D5" s="15"/>
      <c r="E5" s="15"/>
      <c r="F5" s="15"/>
      <c r="G5" s="98"/>
      <c r="H5" s="98"/>
      <c r="I5" s="98"/>
      <c r="J5" s="98"/>
    </row>
    <row r="6" spans="1:10" ht="15" customHeight="1" x14ac:dyDescent="0.25">
      <c r="B6" s="13" t="s">
        <v>0</v>
      </c>
      <c r="C6" s="13"/>
      <c r="D6" s="12" t="s">
        <v>1</v>
      </c>
      <c r="E6" s="12"/>
    </row>
    <row r="7" spans="1:10" ht="15" customHeight="1" x14ac:dyDescent="0.25">
      <c r="B7" s="13" t="s">
        <v>2</v>
      </c>
      <c r="C7" s="13"/>
      <c r="D7" s="12" t="s">
        <v>3</v>
      </c>
      <c r="E7" s="12"/>
    </row>
    <row r="8" spans="1:10" ht="15" customHeight="1" x14ac:dyDescent="0.25">
      <c r="B8" s="13" t="s">
        <v>4</v>
      </c>
      <c r="C8" s="13"/>
      <c r="D8" s="12" t="s">
        <v>5</v>
      </c>
      <c r="E8" s="12"/>
    </row>
    <row r="9" spans="1:10" ht="15" customHeight="1" x14ac:dyDescent="0.25">
      <c r="B9" s="13" t="s">
        <v>6</v>
      </c>
      <c r="C9" s="13"/>
      <c r="D9" s="12">
        <v>1971</v>
      </c>
      <c r="E9" s="12"/>
    </row>
    <row r="10" spans="1:10" ht="15" customHeight="1" x14ac:dyDescent="0.25">
      <c r="B10" s="13" t="s">
        <v>7</v>
      </c>
      <c r="C10" s="13"/>
      <c r="D10" s="12"/>
      <c r="E10" s="12"/>
    </row>
    <row r="11" spans="1:10" ht="15" customHeight="1" x14ac:dyDescent="0.25">
      <c r="B11" s="13" t="s">
        <v>8</v>
      </c>
      <c r="C11" s="13"/>
      <c r="D11" s="12">
        <v>3</v>
      </c>
      <c r="E11" s="12"/>
    </row>
    <row r="12" spans="1:10" ht="15" customHeight="1" x14ac:dyDescent="0.25">
      <c r="B12" s="13" t="s">
        <v>9</v>
      </c>
      <c r="C12" s="13"/>
      <c r="D12" s="12">
        <v>3</v>
      </c>
      <c r="E12" s="12"/>
    </row>
    <row r="13" spans="1:10" ht="15" customHeight="1" x14ac:dyDescent="0.25">
      <c r="B13" s="13" t="s">
        <v>10</v>
      </c>
      <c r="C13" s="13"/>
      <c r="D13" s="12">
        <v>33</v>
      </c>
      <c r="E13" s="12"/>
    </row>
    <row r="14" spans="1:10" ht="15" customHeight="1" x14ac:dyDescent="0.25">
      <c r="B14" s="13" t="s">
        <v>11</v>
      </c>
      <c r="C14" s="13"/>
      <c r="D14" s="11">
        <v>1341.4</v>
      </c>
      <c r="E14" s="11"/>
    </row>
    <row r="15" spans="1:10" ht="15" customHeight="1" x14ac:dyDescent="0.25">
      <c r="B15" s="13" t="s">
        <v>12</v>
      </c>
      <c r="C15" s="13"/>
      <c r="D15" s="11">
        <v>1341.4</v>
      </c>
      <c r="E15" s="11"/>
    </row>
    <row r="16" spans="1:10" ht="15" customHeight="1" x14ac:dyDescent="0.25">
      <c r="B16" s="13" t="s">
        <v>13</v>
      </c>
      <c r="C16" s="13"/>
      <c r="D16" s="10" t="s">
        <v>14</v>
      </c>
      <c r="E16" s="10"/>
    </row>
    <row r="17" spans="1:11" ht="18" customHeight="1" x14ac:dyDescent="0.25">
      <c r="B17" s="13" t="s">
        <v>15</v>
      </c>
      <c r="C17" s="13"/>
      <c r="D17" s="11">
        <v>148.1</v>
      </c>
      <c r="E17" s="11"/>
    </row>
    <row r="18" spans="1:11" x14ac:dyDescent="0.25">
      <c r="B18" s="20"/>
      <c r="C18" s="21"/>
      <c r="D18" s="22"/>
      <c r="E18" s="22"/>
    </row>
    <row r="19" spans="1:11" ht="17.100000000000001" customHeight="1" x14ac:dyDescent="0.25">
      <c r="A19" s="9" t="s">
        <v>16</v>
      </c>
      <c r="B19" s="9"/>
      <c r="C19" s="9"/>
      <c r="D19" s="9"/>
      <c r="E19" s="9"/>
      <c r="F19" s="9"/>
      <c r="G19" s="9"/>
      <c r="H19" s="9"/>
      <c r="I19" s="9"/>
      <c r="J19" s="9"/>
    </row>
    <row r="20" spans="1:11" ht="17.100000000000001" customHeight="1" x14ac:dyDescent="0.25">
      <c r="A20" s="8" t="s">
        <v>17</v>
      </c>
      <c r="B20" s="8"/>
      <c r="C20" s="8"/>
      <c r="D20" s="8"/>
      <c r="E20" s="8"/>
      <c r="F20" s="8"/>
      <c r="G20" s="8"/>
      <c r="H20" s="8"/>
      <c r="I20" s="8"/>
      <c r="J20" s="8"/>
    </row>
    <row r="21" spans="1:11" x14ac:dyDescent="0.25">
      <c r="B21" s="20"/>
      <c r="C21" s="21"/>
      <c r="D21" s="22"/>
      <c r="E21" s="22"/>
    </row>
    <row r="22" spans="1:11" ht="60" x14ac:dyDescent="0.25">
      <c r="A22" s="23" t="s">
        <v>18</v>
      </c>
      <c r="B22" s="23" t="s">
        <v>19</v>
      </c>
      <c r="C22" s="24" t="s">
        <v>20</v>
      </c>
      <c r="D22" s="23" t="s">
        <v>21</v>
      </c>
      <c r="E22" s="23" t="s">
        <v>22</v>
      </c>
      <c r="F22" s="25" t="s">
        <v>23</v>
      </c>
      <c r="G22" s="23" t="s">
        <v>24</v>
      </c>
      <c r="H22" s="23" t="s">
        <v>25</v>
      </c>
      <c r="I22" s="26" t="s">
        <v>26</v>
      </c>
      <c r="J22" s="27" t="s">
        <v>27</v>
      </c>
    </row>
    <row r="23" spans="1:11" x14ac:dyDescent="0.25">
      <c r="A23" s="28">
        <v>1</v>
      </c>
      <c r="B23" s="28">
        <v>2</v>
      </c>
      <c r="C23" s="29">
        <v>3</v>
      </c>
      <c r="D23" s="28">
        <v>4</v>
      </c>
      <c r="E23" s="28">
        <v>5</v>
      </c>
      <c r="F23" s="28">
        <v>6</v>
      </c>
      <c r="G23" s="28">
        <v>7</v>
      </c>
      <c r="H23" s="28">
        <v>8</v>
      </c>
      <c r="I23" s="28">
        <v>9</v>
      </c>
      <c r="J23" s="30">
        <v>10</v>
      </c>
    </row>
    <row r="24" spans="1:11" ht="15" customHeight="1" x14ac:dyDescent="0.25">
      <c r="A24" s="7" t="s">
        <v>28</v>
      </c>
      <c r="B24" s="7"/>
      <c r="C24" s="7"/>
      <c r="D24" s="7"/>
      <c r="E24" s="7"/>
      <c r="F24" s="7"/>
      <c r="G24" s="7"/>
      <c r="H24" s="7"/>
      <c r="I24" s="31"/>
      <c r="J24" s="31"/>
    </row>
    <row r="25" spans="1:11" ht="25.5" customHeight="1" x14ac:dyDescent="0.25">
      <c r="A25" s="32" t="s">
        <v>29</v>
      </c>
      <c r="B25" s="33" t="s">
        <v>30</v>
      </c>
      <c r="C25" s="32" t="s">
        <v>31</v>
      </c>
      <c r="D25" s="34" t="s">
        <v>32</v>
      </c>
      <c r="E25" s="34">
        <v>52</v>
      </c>
      <c r="F25" s="35">
        <f>148.1/100</f>
        <v>1.4809999999999999</v>
      </c>
      <c r="G25" s="35">
        <f>F25*E25</f>
        <v>77.012</v>
      </c>
      <c r="H25" s="35">
        <v>257.58</v>
      </c>
      <c r="I25" s="35">
        <f>G25*H25</f>
        <v>19836.750959999998</v>
      </c>
      <c r="J25" s="35">
        <f t="shared" ref="J25:J56" si="0">I25/12/1341.4</f>
        <v>1.2323412703145964</v>
      </c>
      <c r="K25" s="36"/>
    </row>
    <row r="26" spans="1:11" ht="25.5" hidden="1" customHeight="1" x14ac:dyDescent="0.25">
      <c r="A26" s="32" t="s">
        <v>29</v>
      </c>
      <c r="B26" s="33" t="s">
        <v>33</v>
      </c>
      <c r="C26" s="32" t="s">
        <v>31</v>
      </c>
      <c r="D26" s="34" t="s">
        <v>34</v>
      </c>
      <c r="E26" s="34">
        <v>52</v>
      </c>
      <c r="F26" s="35">
        <f>98.7333/100</f>
        <v>0.98733300000000002</v>
      </c>
      <c r="G26" s="35">
        <f>E26*F26</f>
        <v>51.341315999999999</v>
      </c>
      <c r="H26" s="35">
        <v>0</v>
      </c>
      <c r="I26" s="35">
        <f>G26*H26</f>
        <v>0</v>
      </c>
      <c r="J26" s="35">
        <f t="shared" si="0"/>
        <v>0</v>
      </c>
      <c r="K26" s="36"/>
    </row>
    <row r="27" spans="1:11" ht="22.5" customHeight="1" x14ac:dyDescent="0.25">
      <c r="A27" s="32" t="s">
        <v>35</v>
      </c>
      <c r="B27" s="33" t="s">
        <v>36</v>
      </c>
      <c r="C27" s="32" t="s">
        <v>31</v>
      </c>
      <c r="D27" s="34" t="s">
        <v>37</v>
      </c>
      <c r="E27" s="34">
        <v>12</v>
      </c>
      <c r="F27" s="35">
        <f>148.1/100</f>
        <v>1.4809999999999999</v>
      </c>
      <c r="G27" s="35">
        <f>E27*F27</f>
        <v>17.771999999999998</v>
      </c>
      <c r="H27" s="35">
        <v>669.24</v>
      </c>
      <c r="I27" s="35">
        <f>G27*H27</f>
        <v>11893.733279999999</v>
      </c>
      <c r="J27" s="35">
        <f t="shared" si="0"/>
        <v>0.7388880572536155</v>
      </c>
    </row>
    <row r="28" spans="1:11" ht="22.5" customHeight="1" x14ac:dyDescent="0.25">
      <c r="A28" s="32" t="s">
        <v>38</v>
      </c>
      <c r="B28" s="33" t="s">
        <v>39</v>
      </c>
      <c r="C28" s="32" t="s">
        <v>31</v>
      </c>
      <c r="D28" s="34">
        <v>2</v>
      </c>
      <c r="E28" s="34">
        <v>2</v>
      </c>
      <c r="F28" s="35">
        <f>80/100</f>
        <v>0.8</v>
      </c>
      <c r="G28" s="35">
        <f>E28*F28</f>
        <v>1.6</v>
      </c>
      <c r="H28" s="35">
        <v>395.48</v>
      </c>
      <c r="I28" s="35">
        <f>H28*G28</f>
        <v>632.76800000000003</v>
      </c>
      <c r="J28" s="35">
        <f t="shared" si="0"/>
        <v>3.931017345062373E-2</v>
      </c>
    </row>
    <row r="29" spans="1:11" ht="22.5" customHeight="1" x14ac:dyDescent="0.25">
      <c r="A29" s="32" t="s">
        <v>40</v>
      </c>
      <c r="B29" s="33" t="s">
        <v>41</v>
      </c>
      <c r="C29" s="32" t="s">
        <v>31</v>
      </c>
      <c r="D29" s="34">
        <v>2</v>
      </c>
      <c r="E29" s="34">
        <v>2</v>
      </c>
      <c r="F29" s="35">
        <f>28/100</f>
        <v>0.28000000000000003</v>
      </c>
      <c r="G29" s="35">
        <f>F29*E29</f>
        <v>0.56000000000000005</v>
      </c>
      <c r="H29" s="35">
        <v>65.040000000000006</v>
      </c>
      <c r="I29" s="35">
        <f>H29*G29</f>
        <v>36.42240000000001</v>
      </c>
      <c r="J29" s="35">
        <f t="shared" si="0"/>
        <v>2.2627106008647688E-3</v>
      </c>
    </row>
    <row r="30" spans="1:11" ht="22.5" customHeight="1" x14ac:dyDescent="0.25">
      <c r="A30" s="32" t="s">
        <v>42</v>
      </c>
      <c r="B30" s="33" t="s">
        <v>43</v>
      </c>
      <c r="C30" s="32" t="s">
        <v>31</v>
      </c>
      <c r="D30" s="34">
        <v>12</v>
      </c>
      <c r="E30" s="34">
        <v>12</v>
      </c>
      <c r="F30" s="35">
        <f>7.2/100</f>
        <v>7.2000000000000008E-2</v>
      </c>
      <c r="G30" s="35">
        <f>F30*12</f>
        <v>0.8640000000000001</v>
      </c>
      <c r="H30" s="35">
        <v>320.02999999999997</v>
      </c>
      <c r="I30" s="35">
        <f>H30*G30</f>
        <v>276.50592</v>
      </c>
      <c r="J30" s="35">
        <f t="shared" si="0"/>
        <v>1.7177694945579244E-2</v>
      </c>
    </row>
    <row r="31" spans="1:11" ht="22.5" customHeight="1" x14ac:dyDescent="0.25">
      <c r="A31" s="32" t="s">
        <v>44</v>
      </c>
      <c r="B31" s="33" t="s">
        <v>45</v>
      </c>
      <c r="C31" s="32" t="s">
        <v>31</v>
      </c>
      <c r="D31" s="34">
        <v>2</v>
      </c>
      <c r="E31" s="34">
        <v>2</v>
      </c>
      <c r="F31" s="35">
        <f>13.5/100</f>
        <v>0.13500000000000001</v>
      </c>
      <c r="G31" s="35">
        <f>F31*E31</f>
        <v>0.27</v>
      </c>
      <c r="H31" s="35">
        <v>764.95</v>
      </c>
      <c r="I31" s="35">
        <f>H31*G31</f>
        <v>206.53650000000002</v>
      </c>
      <c r="J31" s="35">
        <f t="shared" si="0"/>
        <v>1.2830904279111375E-2</v>
      </c>
    </row>
    <row r="32" spans="1:11" ht="22.5" customHeight="1" x14ac:dyDescent="0.25">
      <c r="A32" s="32" t="s">
        <v>46</v>
      </c>
      <c r="B32" s="33" t="s">
        <v>47</v>
      </c>
      <c r="C32" s="32" t="s">
        <v>48</v>
      </c>
      <c r="D32" s="34">
        <v>2</v>
      </c>
      <c r="E32" s="34">
        <v>2</v>
      </c>
      <c r="F32" s="35">
        <f>4/10</f>
        <v>0.4</v>
      </c>
      <c r="G32" s="35">
        <f>F32*E32</f>
        <v>0.8</v>
      </c>
      <c r="H32" s="35">
        <v>216.77</v>
      </c>
      <c r="I32" s="35">
        <f>H32*G32</f>
        <v>173.41600000000003</v>
      </c>
      <c r="J32" s="35">
        <f t="shared" si="0"/>
        <v>1.0773321405496746E-2</v>
      </c>
    </row>
    <row r="33" spans="1:10" ht="29.25" customHeight="1" x14ac:dyDescent="0.25">
      <c r="A33" s="37"/>
      <c r="B33" s="38" t="s">
        <v>49</v>
      </c>
      <c r="C33" s="34" t="s">
        <v>50</v>
      </c>
      <c r="D33" s="34" t="s">
        <v>51</v>
      </c>
      <c r="E33" s="34">
        <v>12</v>
      </c>
      <c r="F33" s="39">
        <v>50</v>
      </c>
      <c r="G33" s="39">
        <f>E33*F33</f>
        <v>600</v>
      </c>
      <c r="H33" s="39">
        <v>2.4500000000000002</v>
      </c>
      <c r="I33" s="35">
        <f>G33*H33</f>
        <v>1470</v>
      </c>
      <c r="J33" s="35">
        <f t="shared" si="0"/>
        <v>9.1322498881765315E-2</v>
      </c>
    </row>
    <row r="34" spans="1:10" ht="15" customHeight="1" x14ac:dyDescent="0.25">
      <c r="A34" s="6" t="s">
        <v>52</v>
      </c>
      <c r="B34" s="6"/>
      <c r="C34" s="6"/>
      <c r="D34" s="6"/>
      <c r="E34" s="6"/>
      <c r="F34" s="6"/>
      <c r="G34" s="6"/>
      <c r="H34" s="6"/>
      <c r="I34" s="40"/>
      <c r="J34" s="35">
        <f t="shared" si="0"/>
        <v>0</v>
      </c>
    </row>
    <row r="35" spans="1:10" ht="15" customHeight="1" x14ac:dyDescent="0.25">
      <c r="A35" s="6" t="s">
        <v>53</v>
      </c>
      <c r="B35" s="6"/>
      <c r="C35" s="6"/>
      <c r="D35" s="6"/>
      <c r="E35" s="6"/>
      <c r="F35" s="6"/>
      <c r="G35" s="6"/>
      <c r="H35" s="6"/>
      <c r="I35" s="40"/>
      <c r="J35" s="35">
        <f t="shared" si="0"/>
        <v>0</v>
      </c>
    </row>
    <row r="36" spans="1:10" x14ac:dyDescent="0.25">
      <c r="A36" s="41" t="s">
        <v>54</v>
      </c>
      <c r="B36" s="33" t="s">
        <v>55</v>
      </c>
      <c r="C36" s="32" t="s">
        <v>56</v>
      </c>
      <c r="D36" s="32" t="s">
        <v>57</v>
      </c>
      <c r="E36" s="32">
        <v>6</v>
      </c>
      <c r="F36" s="42">
        <f>(1420.6+309.9)/1000</f>
        <v>1.7304999999999999</v>
      </c>
      <c r="G36" s="42">
        <f>F36*E36</f>
        <v>10.382999999999999</v>
      </c>
      <c r="H36" s="43">
        <v>228.97</v>
      </c>
      <c r="I36" s="42">
        <f>G36*H36</f>
        <v>2377.3955099999998</v>
      </c>
      <c r="J36" s="35">
        <f t="shared" si="0"/>
        <v>0.14769367265543459</v>
      </c>
    </row>
    <row r="37" spans="1:10" ht="30" customHeight="1" x14ac:dyDescent="0.25">
      <c r="A37" s="44" t="s">
        <v>58</v>
      </c>
      <c r="B37" s="45" t="s">
        <v>59</v>
      </c>
      <c r="C37" s="46" t="s">
        <v>56</v>
      </c>
      <c r="D37" s="32" t="s">
        <v>60</v>
      </c>
      <c r="E37" s="32">
        <f>52</f>
        <v>52</v>
      </c>
      <c r="F37" s="42">
        <f>878.6/1000</f>
        <v>0.87860000000000005</v>
      </c>
      <c r="G37" s="42">
        <f>F37*E37</f>
        <v>45.687200000000004</v>
      </c>
      <c r="H37" s="43">
        <v>379.87</v>
      </c>
      <c r="I37" s="42">
        <f>G37*H37</f>
        <v>17355.196664000003</v>
      </c>
      <c r="J37" s="35">
        <f t="shared" si="0"/>
        <v>1.0781768217285423</v>
      </c>
    </row>
    <row r="38" spans="1:10" ht="30" customHeight="1" x14ac:dyDescent="0.25">
      <c r="A38" s="44" t="s">
        <v>61</v>
      </c>
      <c r="B38" s="45" t="s">
        <v>62</v>
      </c>
      <c r="C38" s="46" t="s">
        <v>56</v>
      </c>
      <c r="D38" s="32" t="s">
        <v>63</v>
      </c>
      <c r="E38" s="32">
        <v>1</v>
      </c>
      <c r="F38" s="42">
        <f>1730.5/1000</f>
        <v>1.7304999999999999</v>
      </c>
      <c r="G38" s="42">
        <f>F38*E38</f>
        <v>1.7304999999999999</v>
      </c>
      <c r="H38" s="43">
        <v>4436.18</v>
      </c>
      <c r="I38" s="42">
        <f>H38*G38</f>
        <v>7676.8094900000006</v>
      </c>
      <c r="J38" s="35">
        <f t="shared" si="0"/>
        <v>0.47691525582724514</v>
      </c>
    </row>
    <row r="39" spans="1:10" ht="24.75" customHeight="1" x14ac:dyDescent="0.25">
      <c r="A39" s="44" t="s">
        <v>58</v>
      </c>
      <c r="B39" s="45" t="s">
        <v>64</v>
      </c>
      <c r="C39" s="46" t="s">
        <v>56</v>
      </c>
      <c r="D39" s="32" t="s">
        <v>65</v>
      </c>
      <c r="E39" s="32">
        <v>6</v>
      </c>
      <c r="F39" s="42">
        <f>84.4/1000</f>
        <v>8.4400000000000003E-2</v>
      </c>
      <c r="G39" s="42">
        <f>F39*E39</f>
        <v>0.50639999999999996</v>
      </c>
      <c r="H39" s="43">
        <v>379.87</v>
      </c>
      <c r="I39" s="42">
        <f>G39*H39</f>
        <v>192.36616799999999</v>
      </c>
      <c r="J39" s="35">
        <f t="shared" si="0"/>
        <v>1.1950584463992843E-2</v>
      </c>
    </row>
    <row r="40" spans="1:10" ht="15" customHeight="1" x14ac:dyDescent="0.25">
      <c r="A40" s="6" t="s">
        <v>66</v>
      </c>
      <c r="B40" s="6"/>
      <c r="C40" s="6"/>
      <c r="D40" s="6"/>
      <c r="E40" s="6"/>
      <c r="F40" s="6"/>
      <c r="G40" s="6"/>
      <c r="H40" s="6"/>
      <c r="I40" s="40"/>
      <c r="J40" s="35">
        <f t="shared" si="0"/>
        <v>0</v>
      </c>
    </row>
    <row r="41" spans="1:10" s="36" customFormat="1" ht="37.5" customHeight="1" x14ac:dyDescent="0.25">
      <c r="A41" s="32" t="s">
        <v>67</v>
      </c>
      <c r="B41" s="47" t="s">
        <v>68</v>
      </c>
      <c r="C41" s="48" t="s">
        <v>56</v>
      </c>
      <c r="D41" s="49" t="s">
        <v>69</v>
      </c>
      <c r="E41" s="49">
        <v>72</v>
      </c>
      <c r="F41" s="50">
        <f>58.5/1000</f>
        <v>5.8500000000000003E-2</v>
      </c>
      <c r="G41" s="51">
        <f>E41*F41</f>
        <v>4.2120000000000006</v>
      </c>
      <c r="H41" s="52">
        <v>515.16999999999996</v>
      </c>
      <c r="I41" s="52">
        <f>G41*H41</f>
        <v>2169.8960400000001</v>
      </c>
      <c r="J41" s="35">
        <f t="shared" si="0"/>
        <v>0.13480294468465781</v>
      </c>
    </row>
    <row r="42" spans="1:10" s="36" customFormat="1" ht="31.5" customHeight="1" x14ac:dyDescent="0.25">
      <c r="A42" s="32" t="s">
        <v>70</v>
      </c>
      <c r="B42" s="33" t="s">
        <v>71</v>
      </c>
      <c r="C42" s="32" t="s">
        <v>56</v>
      </c>
      <c r="D42" s="32" t="s">
        <v>72</v>
      </c>
      <c r="E42" s="32">
        <v>30</v>
      </c>
      <c r="F42" s="42">
        <f>58.5/1000</f>
        <v>5.8500000000000003E-2</v>
      </c>
      <c r="G42" s="42">
        <f>ROUND(F42*E42,2)</f>
        <v>1.76</v>
      </c>
      <c r="H42" s="43">
        <v>3088.42</v>
      </c>
      <c r="I42" s="52">
        <f>G42*H42</f>
        <v>5435.6192000000001</v>
      </c>
      <c r="J42" s="35">
        <f t="shared" si="0"/>
        <v>0.33768321653993338</v>
      </c>
    </row>
    <row r="43" spans="1:10" s="36" customFormat="1" ht="31.5" customHeight="1" x14ac:dyDescent="0.25">
      <c r="A43" s="32" t="s">
        <v>73</v>
      </c>
      <c r="B43" s="33" t="s">
        <v>74</v>
      </c>
      <c r="C43" s="32" t="s">
        <v>56</v>
      </c>
      <c r="D43" s="32" t="s">
        <v>75</v>
      </c>
      <c r="E43" s="32">
        <v>24</v>
      </c>
      <c r="F43" s="42">
        <f>58.5/1000</f>
        <v>5.8500000000000003E-2</v>
      </c>
      <c r="G43" s="42">
        <f>F43*E43</f>
        <v>1.4040000000000001</v>
      </c>
      <c r="H43" s="43">
        <v>65.040000000000006</v>
      </c>
      <c r="I43" s="42">
        <f>H43*G43</f>
        <v>91.316160000000011</v>
      </c>
      <c r="J43" s="35">
        <f t="shared" si="0"/>
        <v>5.672938720739526E-3</v>
      </c>
    </row>
    <row r="44" spans="1:10" s="36" customFormat="1" ht="27" customHeight="1" x14ac:dyDescent="0.25">
      <c r="A44" s="32" t="s">
        <v>76</v>
      </c>
      <c r="B44" s="33" t="s">
        <v>77</v>
      </c>
      <c r="C44" s="32" t="s">
        <v>56</v>
      </c>
      <c r="D44" s="32" t="s">
        <v>63</v>
      </c>
      <c r="E44" s="32">
        <f>26</f>
        <v>26</v>
      </c>
      <c r="F44" s="42">
        <f>58.5/1000</f>
        <v>5.8500000000000003E-2</v>
      </c>
      <c r="G44" s="42">
        <f>ROUND(F44*E44,2)</f>
        <v>1.52</v>
      </c>
      <c r="H44" s="43">
        <v>629.66</v>
      </c>
      <c r="I44" s="43">
        <f>G44*H44</f>
        <v>957.08319999999992</v>
      </c>
      <c r="J44" s="35">
        <f t="shared" si="0"/>
        <v>5.9457979225684597E-2</v>
      </c>
    </row>
    <row r="45" spans="1:10" s="36" customFormat="1" ht="27" customHeight="1" x14ac:dyDescent="0.25">
      <c r="A45" s="32" t="s">
        <v>78</v>
      </c>
      <c r="B45" s="33" t="s">
        <v>79</v>
      </c>
      <c r="C45" s="32" t="s">
        <v>56</v>
      </c>
      <c r="D45" s="32" t="s">
        <v>72</v>
      </c>
      <c r="E45" s="32">
        <v>30</v>
      </c>
      <c r="F45" s="42">
        <f>58.8/1000</f>
        <v>5.8799999999999998E-2</v>
      </c>
      <c r="G45" s="42">
        <f>F45*E45</f>
        <v>1.764</v>
      </c>
      <c r="H45" s="43">
        <v>8523.73</v>
      </c>
      <c r="I45" s="43">
        <f>H45*G45</f>
        <v>15035.859719999999</v>
      </c>
      <c r="J45" s="35">
        <f t="shared" si="0"/>
        <v>0.93408998807216337</v>
      </c>
    </row>
    <row r="46" spans="1:10" ht="27" customHeight="1" x14ac:dyDescent="0.25">
      <c r="A46" s="53" t="s">
        <v>70</v>
      </c>
      <c r="B46" s="54" t="s">
        <v>80</v>
      </c>
      <c r="C46" s="53" t="s">
        <v>56</v>
      </c>
      <c r="D46" s="53" t="s">
        <v>63</v>
      </c>
      <c r="E46" s="53">
        <v>1</v>
      </c>
      <c r="F46" s="55">
        <f>84.4/1000</f>
        <v>8.4400000000000003E-2</v>
      </c>
      <c r="G46" s="55">
        <f>F46*E46</f>
        <v>8.4400000000000003E-2</v>
      </c>
      <c r="H46" s="56">
        <v>3088.42</v>
      </c>
      <c r="I46" s="56">
        <f>H46*G46</f>
        <v>260.66264799999999</v>
      </c>
      <c r="J46" s="35">
        <f t="shared" si="0"/>
        <v>1.619344515680135E-2</v>
      </c>
    </row>
    <row r="47" spans="1:10" ht="27" customHeight="1" x14ac:dyDescent="0.25">
      <c r="A47" s="53"/>
      <c r="B47" s="54" t="s">
        <v>81</v>
      </c>
      <c r="C47" s="53" t="s">
        <v>82</v>
      </c>
      <c r="D47" s="53"/>
      <c r="E47" s="53"/>
      <c r="F47" s="55"/>
      <c r="G47" s="42">
        <v>5</v>
      </c>
      <c r="H47" s="56">
        <v>85.26</v>
      </c>
      <c r="I47" s="56">
        <f>H47*G47</f>
        <v>426.3</v>
      </c>
      <c r="J47" s="35">
        <f t="shared" si="0"/>
        <v>2.6483524675711939E-2</v>
      </c>
    </row>
    <row r="48" spans="1:10" x14ac:dyDescent="0.25">
      <c r="A48" s="53"/>
      <c r="B48" s="54" t="s">
        <v>83</v>
      </c>
      <c r="C48" s="53" t="s">
        <v>82</v>
      </c>
      <c r="D48" s="53"/>
      <c r="E48" s="53"/>
      <c r="F48" s="55"/>
      <c r="G48" s="42">
        <v>0.5</v>
      </c>
      <c r="H48" s="55">
        <v>286.67</v>
      </c>
      <c r="I48" s="55">
        <f>G48*H48</f>
        <v>143.33500000000001</v>
      </c>
      <c r="J48" s="35">
        <f t="shared" si="0"/>
        <v>8.9045648824611096E-3</v>
      </c>
    </row>
    <row r="49" spans="1:10" x14ac:dyDescent="0.25">
      <c r="A49" s="53"/>
      <c r="B49" s="54" t="s">
        <v>84</v>
      </c>
      <c r="C49" s="53" t="s">
        <v>85</v>
      </c>
      <c r="D49" s="53">
        <v>1</v>
      </c>
      <c r="E49" s="53">
        <v>1</v>
      </c>
      <c r="F49" s="55">
        <v>3</v>
      </c>
      <c r="G49" s="55">
        <v>3</v>
      </c>
      <c r="H49" s="55">
        <v>2211.79</v>
      </c>
      <c r="I49" s="55">
        <f>H49*G49</f>
        <v>6635.37</v>
      </c>
      <c r="J49" s="35">
        <f t="shared" si="0"/>
        <v>0.41221671388101977</v>
      </c>
    </row>
    <row r="50" spans="1:10" ht="24" x14ac:dyDescent="0.25">
      <c r="A50" s="57"/>
      <c r="B50" s="58" t="s">
        <v>86</v>
      </c>
      <c r="C50" s="59" t="s">
        <v>87</v>
      </c>
      <c r="D50" s="53" t="s">
        <v>63</v>
      </c>
      <c r="E50" s="53"/>
      <c r="F50" s="55">
        <v>1.5</v>
      </c>
      <c r="G50" s="55">
        <f>F50</f>
        <v>1.5</v>
      </c>
      <c r="H50" s="56">
        <v>1782.05</v>
      </c>
      <c r="I50" s="55">
        <f>G50*H50</f>
        <v>2673.0749999999998</v>
      </c>
      <c r="J50" s="35">
        <f t="shared" si="0"/>
        <v>0.16606250931862232</v>
      </c>
    </row>
    <row r="51" spans="1:10" ht="15" customHeight="1" x14ac:dyDescent="0.25">
      <c r="A51" s="5" t="s">
        <v>88</v>
      </c>
      <c r="B51" s="5"/>
      <c r="C51" s="5"/>
      <c r="D51" s="5"/>
      <c r="E51" s="5"/>
      <c r="F51" s="5"/>
      <c r="G51" s="5"/>
      <c r="H51" s="5"/>
      <c r="I51" s="60"/>
      <c r="J51" s="35">
        <f t="shared" si="0"/>
        <v>0</v>
      </c>
    </row>
    <row r="52" spans="1:10" ht="15" customHeight="1" x14ac:dyDescent="0.25">
      <c r="A52" s="5" t="s">
        <v>89</v>
      </c>
      <c r="B52" s="5"/>
      <c r="C52" s="5"/>
      <c r="D52" s="5"/>
      <c r="E52" s="5"/>
      <c r="F52" s="5"/>
      <c r="G52" s="5"/>
      <c r="H52" s="5"/>
      <c r="I52" s="60"/>
      <c r="J52" s="35">
        <f t="shared" si="0"/>
        <v>0</v>
      </c>
    </row>
    <row r="53" spans="1:10" x14ac:dyDescent="0.25">
      <c r="A53" s="53" t="s">
        <v>90</v>
      </c>
      <c r="B53" s="54" t="s">
        <v>91</v>
      </c>
      <c r="C53" s="53" t="s">
        <v>56</v>
      </c>
      <c r="D53" s="53">
        <v>1</v>
      </c>
      <c r="E53" s="53">
        <v>1</v>
      </c>
      <c r="F53" s="61">
        <f>775/1000</f>
        <v>0.77500000000000002</v>
      </c>
      <c r="G53" s="55">
        <f>ROUND(F53*E53,2)</f>
        <v>0.78</v>
      </c>
      <c r="H53" s="56">
        <v>1047.96</v>
      </c>
      <c r="I53" s="55">
        <f>G53*H53</f>
        <v>817.40880000000004</v>
      </c>
      <c r="J53" s="35">
        <f t="shared" si="0"/>
        <v>5.0780826002683764E-2</v>
      </c>
    </row>
    <row r="54" spans="1:10" x14ac:dyDescent="0.25">
      <c r="A54" s="53" t="s">
        <v>92</v>
      </c>
      <c r="B54" s="54" t="s">
        <v>93</v>
      </c>
      <c r="C54" s="53" t="s">
        <v>56</v>
      </c>
      <c r="D54" s="53">
        <v>1</v>
      </c>
      <c r="E54" s="53">
        <v>1</v>
      </c>
      <c r="F54" s="61">
        <f>1341.4/1000</f>
        <v>1.3414000000000001</v>
      </c>
      <c r="G54" s="55">
        <f>ROUND(F54*E54,2)</f>
        <v>1.34</v>
      </c>
      <c r="H54" s="56">
        <v>903.28</v>
      </c>
      <c r="I54" s="55">
        <f>G54*H54</f>
        <v>1210.3951999999999</v>
      </c>
      <c r="J54" s="35">
        <f t="shared" si="0"/>
        <v>7.5194771631628632E-2</v>
      </c>
    </row>
    <row r="55" spans="1:10" x14ac:dyDescent="0.25">
      <c r="A55" s="53" t="s">
        <v>94</v>
      </c>
      <c r="B55" s="54" t="s">
        <v>95</v>
      </c>
      <c r="C55" s="53" t="s">
        <v>96</v>
      </c>
      <c r="D55" s="53">
        <v>1</v>
      </c>
      <c r="E55" s="53">
        <v>1</v>
      </c>
      <c r="F55" s="61">
        <f>1566.79/1000</f>
        <v>1.5667899999999999</v>
      </c>
      <c r="G55" s="55">
        <f>ROUND(F55*E55,2)</f>
        <v>1.57</v>
      </c>
      <c r="H55" s="56">
        <v>862.64</v>
      </c>
      <c r="I55" s="55">
        <f>G55*H55</f>
        <v>1354.3448000000001</v>
      </c>
      <c r="J55" s="35">
        <f t="shared" si="0"/>
        <v>8.4137518016003179E-2</v>
      </c>
    </row>
    <row r="56" spans="1:10" x14ac:dyDescent="0.25">
      <c r="A56" s="53" t="s">
        <v>97</v>
      </c>
      <c r="B56" s="54" t="s">
        <v>98</v>
      </c>
      <c r="C56" s="53" t="s">
        <v>56</v>
      </c>
      <c r="D56" s="53">
        <v>2</v>
      </c>
      <c r="E56" s="53">
        <v>2</v>
      </c>
      <c r="F56" s="61">
        <v>538</v>
      </c>
      <c r="G56" s="62">
        <f>E56*F56/1000</f>
        <v>1.0760000000000001</v>
      </c>
      <c r="H56" s="56">
        <v>1841.09</v>
      </c>
      <c r="I56" s="55">
        <f>G56*H56</f>
        <v>1981.0128400000001</v>
      </c>
      <c r="J56" s="35">
        <f t="shared" si="0"/>
        <v>0.12306873664330799</v>
      </c>
    </row>
    <row r="57" spans="1:10" x14ac:dyDescent="0.25">
      <c r="A57" s="53" t="s">
        <v>97</v>
      </c>
      <c r="B57" s="54" t="s">
        <v>99</v>
      </c>
      <c r="C57" s="53" t="s">
        <v>56</v>
      </c>
      <c r="D57" s="53">
        <v>3</v>
      </c>
      <c r="E57" s="53">
        <v>3</v>
      </c>
      <c r="F57" s="61">
        <v>538</v>
      </c>
      <c r="G57" s="62">
        <f>F57*E57/1000</f>
        <v>1.6140000000000001</v>
      </c>
      <c r="H57" s="56">
        <v>1841.09</v>
      </c>
      <c r="I57" s="55">
        <f>H57*G57</f>
        <v>2971.51926</v>
      </c>
      <c r="J57" s="35">
        <f t="shared" ref="J57:J88" si="1">I57/12/1341.4</f>
        <v>0.18460310496496199</v>
      </c>
    </row>
    <row r="58" spans="1:10" ht="24" x14ac:dyDescent="0.25">
      <c r="A58" s="53" t="s">
        <v>100</v>
      </c>
      <c r="B58" s="54" t="s">
        <v>101</v>
      </c>
      <c r="C58" s="53" t="s">
        <v>102</v>
      </c>
      <c r="D58" s="53">
        <v>2</v>
      </c>
      <c r="E58" s="53">
        <v>2</v>
      </c>
      <c r="F58" s="61">
        <v>9</v>
      </c>
      <c r="G58" s="55">
        <f>F58*E58/100</f>
        <v>0.18</v>
      </c>
      <c r="H58" s="56">
        <v>4142.45</v>
      </c>
      <c r="I58" s="55">
        <f>G58*H58</f>
        <v>745.64099999999996</v>
      </c>
      <c r="J58" s="35">
        <f t="shared" si="1"/>
        <v>4.6322312509318619E-2</v>
      </c>
    </row>
    <row r="59" spans="1:10" ht="24" x14ac:dyDescent="0.25">
      <c r="A59" s="53" t="s">
        <v>103</v>
      </c>
      <c r="B59" s="54" t="s">
        <v>104</v>
      </c>
      <c r="C59" s="53" t="s">
        <v>56</v>
      </c>
      <c r="D59" s="53">
        <v>1</v>
      </c>
      <c r="E59" s="53">
        <v>1</v>
      </c>
      <c r="F59" s="63">
        <f>540/1000</f>
        <v>0.54</v>
      </c>
      <c r="G59" s="55">
        <f>F59*E59</f>
        <v>0.54</v>
      </c>
      <c r="H59" s="56">
        <v>1841.09</v>
      </c>
      <c r="I59" s="55">
        <f>G59*H59</f>
        <v>994.18860000000006</v>
      </c>
      <c r="J59" s="35">
        <f t="shared" si="1"/>
        <v>6.1763120620247504E-2</v>
      </c>
    </row>
    <row r="60" spans="1:10" x14ac:dyDescent="0.25">
      <c r="A60" s="53" t="s">
        <v>105</v>
      </c>
      <c r="B60" s="54" t="s">
        <v>106</v>
      </c>
      <c r="C60" s="53" t="s">
        <v>107</v>
      </c>
      <c r="D60" s="53">
        <v>2</v>
      </c>
      <c r="E60" s="53">
        <v>2</v>
      </c>
      <c r="F60" s="64">
        <v>1</v>
      </c>
      <c r="G60" s="55">
        <f>F60*E60/100</f>
        <v>0.02</v>
      </c>
      <c r="H60" s="56">
        <v>8574.8700000000008</v>
      </c>
      <c r="I60" s="55">
        <f>G60*H60</f>
        <v>171.49740000000003</v>
      </c>
      <c r="J60" s="35">
        <f t="shared" si="1"/>
        <v>1.0654130013418818E-2</v>
      </c>
    </row>
    <row r="61" spans="1:10" x14ac:dyDescent="0.25">
      <c r="A61" s="53" t="s">
        <v>108</v>
      </c>
      <c r="B61" s="54" t="s">
        <v>109</v>
      </c>
      <c r="C61" s="53" t="s">
        <v>110</v>
      </c>
      <c r="D61" s="53">
        <v>4</v>
      </c>
      <c r="E61" s="53">
        <v>4</v>
      </c>
      <c r="F61" s="64">
        <v>33</v>
      </c>
      <c r="G61" s="55">
        <f>F61*E61</f>
        <v>132</v>
      </c>
      <c r="H61" s="56">
        <v>182.61</v>
      </c>
      <c r="I61" s="55">
        <f>G61*H61</f>
        <v>24104.52</v>
      </c>
      <c r="J61" s="35">
        <f t="shared" si="1"/>
        <v>1.4974727896227822</v>
      </c>
    </row>
    <row r="62" spans="1:10" ht="24" x14ac:dyDescent="0.25">
      <c r="A62" s="32" t="s">
        <v>97</v>
      </c>
      <c r="B62" s="33" t="s">
        <v>111</v>
      </c>
      <c r="C62" s="32" t="s">
        <v>56</v>
      </c>
      <c r="D62" s="32">
        <v>2</v>
      </c>
      <c r="E62" s="32">
        <v>2</v>
      </c>
      <c r="F62" s="64">
        <f>538/1000</f>
        <v>0.53800000000000003</v>
      </c>
      <c r="G62" s="55">
        <f>F62*E62</f>
        <v>1.0760000000000001</v>
      </c>
      <c r="H62" s="43">
        <v>1841.09</v>
      </c>
      <c r="I62" s="55">
        <f>H62*G62</f>
        <v>1981.0128400000001</v>
      </c>
      <c r="J62" s="35">
        <f t="shared" si="1"/>
        <v>0.12306873664330799</v>
      </c>
    </row>
    <row r="63" spans="1:10" x14ac:dyDescent="0.25">
      <c r="A63" s="53" t="s">
        <v>112</v>
      </c>
      <c r="B63" s="54" t="s">
        <v>113</v>
      </c>
      <c r="C63" s="53" t="s">
        <v>114</v>
      </c>
      <c r="D63" s="53">
        <v>3</v>
      </c>
      <c r="E63" s="53">
        <v>3</v>
      </c>
      <c r="F63" s="61">
        <v>99</v>
      </c>
      <c r="G63" s="55">
        <f>F63*E63</f>
        <v>297</v>
      </c>
      <c r="H63" s="56">
        <v>84.99</v>
      </c>
      <c r="I63" s="55">
        <f>G63*H63</f>
        <v>25242.03</v>
      </c>
      <c r="J63" s="35">
        <f t="shared" si="1"/>
        <v>1.5681396302370656</v>
      </c>
    </row>
    <row r="64" spans="1:10" ht="15" customHeight="1" x14ac:dyDescent="0.25">
      <c r="A64" s="5" t="s">
        <v>115</v>
      </c>
      <c r="B64" s="5"/>
      <c r="C64" s="5"/>
      <c r="D64" s="5"/>
      <c r="E64" s="5"/>
      <c r="F64" s="5"/>
      <c r="G64" s="5"/>
      <c r="H64" s="5"/>
      <c r="I64" s="65"/>
      <c r="J64" s="35">
        <f t="shared" si="1"/>
        <v>0</v>
      </c>
    </row>
    <row r="65" spans="1:10" ht="28.5" customHeight="1" x14ac:dyDescent="0.25">
      <c r="A65" s="32" t="s">
        <v>116</v>
      </c>
      <c r="B65" s="33" t="s">
        <v>117</v>
      </c>
      <c r="C65" s="32" t="s">
        <v>31</v>
      </c>
      <c r="D65" s="53" t="s">
        <v>118</v>
      </c>
      <c r="E65" s="53">
        <f>3</f>
        <v>3</v>
      </c>
      <c r="F65" s="55">
        <f>285/100</f>
        <v>2.85</v>
      </c>
      <c r="G65" s="55">
        <f>ROUND(F65*3,2)</f>
        <v>8.5500000000000007</v>
      </c>
      <c r="H65" s="56">
        <v>2295.63</v>
      </c>
      <c r="I65" s="55">
        <f>G65*H65</f>
        <v>19627.636500000004</v>
      </c>
      <c r="J65" s="35">
        <f t="shared" si="1"/>
        <v>1.2193502124645894</v>
      </c>
    </row>
    <row r="66" spans="1:10" ht="28.5" customHeight="1" x14ac:dyDescent="0.25">
      <c r="A66" s="32"/>
      <c r="B66" s="33" t="s">
        <v>119</v>
      </c>
      <c r="C66" s="32" t="s">
        <v>87</v>
      </c>
      <c r="D66" s="53" t="s">
        <v>118</v>
      </c>
      <c r="E66" s="53"/>
      <c r="F66" s="55">
        <v>3</v>
      </c>
      <c r="G66" s="55">
        <f>F66</f>
        <v>3</v>
      </c>
      <c r="H66" s="56">
        <v>2005.61</v>
      </c>
      <c r="I66" s="55">
        <f>G66*H66</f>
        <v>6016.83</v>
      </c>
      <c r="J66" s="35">
        <f t="shared" si="1"/>
        <v>0.37379044282093332</v>
      </c>
    </row>
    <row r="67" spans="1:10" ht="28.5" customHeight="1" x14ac:dyDescent="0.25">
      <c r="A67" s="4" t="s">
        <v>120</v>
      </c>
      <c r="B67" s="4"/>
      <c r="C67" s="4"/>
      <c r="D67" s="4"/>
      <c r="E67" s="4"/>
      <c r="F67" s="4"/>
      <c r="G67" s="4"/>
      <c r="H67" s="4"/>
      <c r="I67" s="66"/>
      <c r="J67" s="35">
        <f t="shared" si="1"/>
        <v>0</v>
      </c>
    </row>
    <row r="68" spans="1:10" s="68" customFormat="1" ht="28.5" customHeight="1" x14ac:dyDescent="0.25">
      <c r="A68" s="53" t="s">
        <v>121</v>
      </c>
      <c r="B68" s="54" t="s">
        <v>122</v>
      </c>
      <c r="C68" s="53" t="s">
        <v>123</v>
      </c>
      <c r="D68" s="53">
        <v>2</v>
      </c>
      <c r="E68" s="53">
        <v>2</v>
      </c>
      <c r="F68" s="67">
        <v>1</v>
      </c>
      <c r="G68" s="67">
        <f>F68*E68</f>
        <v>2</v>
      </c>
      <c r="H68" s="67">
        <v>207.13</v>
      </c>
      <c r="I68" s="67">
        <f>H68*G68</f>
        <v>414.26</v>
      </c>
      <c r="J68" s="35">
        <f t="shared" si="1"/>
        <v>2.5735549922966054E-2</v>
      </c>
    </row>
    <row r="69" spans="1:10" ht="28.5" customHeight="1" x14ac:dyDescent="0.25">
      <c r="A69" s="53" t="s">
        <v>124</v>
      </c>
      <c r="B69" s="54" t="s">
        <v>125</v>
      </c>
      <c r="C69" s="53" t="s">
        <v>126</v>
      </c>
      <c r="D69" s="53">
        <v>2</v>
      </c>
      <c r="E69" s="53">
        <v>1</v>
      </c>
      <c r="F69" s="55">
        <v>9</v>
      </c>
      <c r="G69" s="55">
        <f>F69*E69</f>
        <v>9</v>
      </c>
      <c r="H69" s="56">
        <v>1509.69</v>
      </c>
      <c r="I69" s="55">
        <f>H69*G69</f>
        <v>13587.210000000001</v>
      </c>
      <c r="J69" s="35">
        <f t="shared" si="1"/>
        <v>0.84409385716415686</v>
      </c>
    </row>
    <row r="70" spans="1:10" ht="21.75" customHeight="1" x14ac:dyDescent="0.25">
      <c r="A70" s="5" t="s">
        <v>127</v>
      </c>
      <c r="B70" s="5"/>
      <c r="C70" s="5"/>
      <c r="D70" s="5"/>
      <c r="E70" s="5"/>
      <c r="F70" s="5"/>
      <c r="G70" s="5"/>
      <c r="H70" s="5"/>
      <c r="I70" s="60"/>
      <c r="J70" s="35">
        <f t="shared" si="1"/>
        <v>0</v>
      </c>
    </row>
    <row r="71" spans="1:10" ht="36" x14ac:dyDescent="0.25">
      <c r="A71" s="53" t="s">
        <v>128</v>
      </c>
      <c r="B71" s="54" t="s">
        <v>129</v>
      </c>
      <c r="C71" s="53" t="s">
        <v>130</v>
      </c>
      <c r="D71" s="53">
        <v>1</v>
      </c>
      <c r="E71" s="53">
        <v>1</v>
      </c>
      <c r="F71" s="55">
        <f>5549/100</f>
        <v>55.49</v>
      </c>
      <c r="G71" s="55">
        <f>F71*E71</f>
        <v>55.49</v>
      </c>
      <c r="H71" s="56">
        <v>313.57</v>
      </c>
      <c r="I71" s="55">
        <f>G71*H71</f>
        <v>17399.999299999999</v>
      </c>
      <c r="J71" s="35">
        <f t="shared" si="1"/>
        <v>1.0809601473584811</v>
      </c>
    </row>
    <row r="72" spans="1:10" ht="24" x14ac:dyDescent="0.25">
      <c r="A72" s="53" t="s">
        <v>131</v>
      </c>
      <c r="B72" s="54" t="s">
        <v>132</v>
      </c>
      <c r="C72" s="53" t="s">
        <v>126</v>
      </c>
      <c r="D72" s="53">
        <v>1</v>
      </c>
      <c r="E72" s="53">
        <v>1</v>
      </c>
      <c r="F72" s="55">
        <v>4</v>
      </c>
      <c r="G72" s="55">
        <v>4</v>
      </c>
      <c r="H72" s="56">
        <v>296.11</v>
      </c>
      <c r="I72" s="55">
        <f>H72*G72</f>
        <v>1184.44</v>
      </c>
      <c r="J72" s="35">
        <f t="shared" si="1"/>
        <v>7.3582326922121161E-2</v>
      </c>
    </row>
    <row r="73" spans="1:10" ht="24" x14ac:dyDescent="0.25">
      <c r="A73" s="53" t="s">
        <v>133</v>
      </c>
      <c r="B73" s="54" t="s">
        <v>134</v>
      </c>
      <c r="C73" s="53" t="s">
        <v>96</v>
      </c>
      <c r="D73" s="53">
        <v>1</v>
      </c>
      <c r="E73" s="53">
        <v>1</v>
      </c>
      <c r="F73" s="55">
        <f>5549/1000</f>
        <v>5.5490000000000004</v>
      </c>
      <c r="G73" s="55">
        <f>F73*E73</f>
        <v>5.5490000000000004</v>
      </c>
      <c r="H73" s="56">
        <v>219.97</v>
      </c>
      <c r="I73" s="55">
        <f>G73*H73</f>
        <v>1220.6135300000001</v>
      </c>
      <c r="J73" s="35">
        <f t="shared" si="1"/>
        <v>7.5829576686049407E-2</v>
      </c>
    </row>
    <row r="74" spans="1:10" ht="29.25" customHeight="1" x14ac:dyDescent="0.25">
      <c r="A74" s="53" t="s">
        <v>135</v>
      </c>
      <c r="B74" s="54" t="s">
        <v>136</v>
      </c>
      <c r="C74" s="53" t="s">
        <v>137</v>
      </c>
      <c r="D74" s="53">
        <v>1</v>
      </c>
      <c r="E74" s="53">
        <v>1</v>
      </c>
      <c r="F74" s="55">
        <f>268/100</f>
        <v>2.68</v>
      </c>
      <c r="G74" s="55">
        <f>F74*E74</f>
        <v>2.68</v>
      </c>
      <c r="H74" s="56">
        <v>2762.35</v>
      </c>
      <c r="I74" s="55">
        <f>H74*G74</f>
        <v>7403.098</v>
      </c>
      <c r="J74" s="35">
        <f t="shared" si="1"/>
        <v>0.4599111624670742</v>
      </c>
    </row>
    <row r="75" spans="1:10" ht="29.25" customHeight="1" x14ac:dyDescent="0.25">
      <c r="A75" s="4" t="s">
        <v>138</v>
      </c>
      <c r="B75" s="4"/>
      <c r="C75" s="4"/>
      <c r="D75" s="4"/>
      <c r="E75" s="4"/>
      <c r="F75" s="4"/>
      <c r="G75" s="4"/>
      <c r="H75" s="4"/>
      <c r="I75" s="60"/>
      <c r="J75" s="35">
        <f t="shared" si="1"/>
        <v>0</v>
      </c>
    </row>
    <row r="76" spans="1:10" ht="29.25" customHeight="1" x14ac:dyDescent="0.25">
      <c r="A76" s="53" t="s">
        <v>139</v>
      </c>
      <c r="B76" s="66" t="s">
        <v>140</v>
      </c>
      <c r="C76" s="53" t="s">
        <v>126</v>
      </c>
      <c r="D76" s="53">
        <v>2</v>
      </c>
      <c r="E76" s="53">
        <v>2</v>
      </c>
      <c r="F76" s="66">
        <v>4</v>
      </c>
      <c r="G76" s="55">
        <f>E76*F76</f>
        <v>8</v>
      </c>
      <c r="H76" s="66">
        <v>1356.54</v>
      </c>
      <c r="I76" s="66">
        <f>H76*G76</f>
        <v>10852.32</v>
      </c>
      <c r="J76" s="35">
        <f t="shared" si="1"/>
        <v>0.67419114358133292</v>
      </c>
    </row>
    <row r="77" spans="1:10" ht="27.75" customHeight="1" x14ac:dyDescent="0.25">
      <c r="A77" s="53"/>
      <c r="B77" s="69" t="s">
        <v>141</v>
      </c>
      <c r="C77" s="53" t="s">
        <v>142</v>
      </c>
      <c r="D77" s="53">
        <v>12</v>
      </c>
      <c r="E77" s="53">
        <f>12</f>
        <v>12</v>
      </c>
      <c r="F77" s="55">
        <f>D14</f>
        <v>1341.4</v>
      </c>
      <c r="G77" s="55">
        <f>F77*E77</f>
        <v>16096.800000000001</v>
      </c>
      <c r="H77" s="55">
        <f>0.66+0.65+0.99+0.81</f>
        <v>3.11</v>
      </c>
      <c r="I77" s="55">
        <f>G77*H77</f>
        <v>50061.048000000003</v>
      </c>
      <c r="J77" s="35">
        <f t="shared" si="1"/>
        <v>3.11</v>
      </c>
    </row>
    <row r="78" spans="1:10" ht="29.25" customHeight="1" x14ac:dyDescent="0.25">
      <c r="A78" s="53"/>
      <c r="B78" s="69" t="s">
        <v>143</v>
      </c>
      <c r="C78" s="53"/>
      <c r="D78" s="53"/>
      <c r="E78" s="53"/>
      <c r="F78" s="55"/>
      <c r="G78" s="55"/>
      <c r="H78" s="55"/>
      <c r="I78" s="55"/>
      <c r="J78" s="35">
        <f t="shared" si="1"/>
        <v>0</v>
      </c>
    </row>
    <row r="79" spans="1:10" ht="27.75" customHeight="1" x14ac:dyDescent="0.25">
      <c r="A79" s="53"/>
      <c r="B79" s="54" t="s">
        <v>144</v>
      </c>
      <c r="C79" s="53" t="s">
        <v>145</v>
      </c>
      <c r="D79" s="53" t="s">
        <v>146</v>
      </c>
      <c r="E79" s="53">
        <v>1</v>
      </c>
      <c r="F79" s="55">
        <f>50/10</f>
        <v>5</v>
      </c>
      <c r="G79" s="55">
        <f>F79</f>
        <v>5</v>
      </c>
      <c r="H79" s="55">
        <v>14.17</v>
      </c>
      <c r="I79" s="55">
        <f t="shared" ref="I79:I84" si="2">G79*H79</f>
        <v>70.849999999999994</v>
      </c>
      <c r="J79" s="35">
        <f t="shared" si="1"/>
        <v>4.4014959495054908E-3</v>
      </c>
    </row>
    <row r="80" spans="1:10" ht="27.75" customHeight="1" x14ac:dyDescent="0.25">
      <c r="A80" s="53"/>
      <c r="B80" s="54" t="s">
        <v>147</v>
      </c>
      <c r="C80" s="53" t="s">
        <v>148</v>
      </c>
      <c r="D80" s="53" t="s">
        <v>146</v>
      </c>
      <c r="E80" s="53">
        <v>1</v>
      </c>
      <c r="F80" s="55">
        <v>130</v>
      </c>
      <c r="G80" s="55">
        <f>F80</f>
        <v>130</v>
      </c>
      <c r="H80" s="55">
        <v>7.5</v>
      </c>
      <c r="I80" s="55">
        <f t="shared" si="2"/>
        <v>975</v>
      </c>
      <c r="J80" s="35">
        <f t="shared" si="1"/>
        <v>6.0571045176681076E-2</v>
      </c>
    </row>
    <row r="81" spans="1:12" ht="36.75" customHeight="1" x14ac:dyDescent="0.25">
      <c r="A81" s="53"/>
      <c r="B81" s="54" t="s">
        <v>149</v>
      </c>
      <c r="C81" s="53" t="s">
        <v>150</v>
      </c>
      <c r="D81" s="53" t="s">
        <v>146</v>
      </c>
      <c r="E81" s="53">
        <v>1</v>
      </c>
      <c r="F81" s="55">
        <v>36</v>
      </c>
      <c r="G81" s="55">
        <f>F81</f>
        <v>36</v>
      </c>
      <c r="H81" s="55">
        <v>14.17</v>
      </c>
      <c r="I81" s="55">
        <f t="shared" si="2"/>
        <v>510.12</v>
      </c>
      <c r="J81" s="35">
        <f t="shared" si="1"/>
        <v>3.1690770836439536E-2</v>
      </c>
    </row>
    <row r="82" spans="1:12" ht="36" customHeight="1" x14ac:dyDescent="0.25">
      <c r="A82" s="53"/>
      <c r="B82" s="54" t="s">
        <v>151</v>
      </c>
      <c r="C82" s="70" t="s">
        <v>152</v>
      </c>
      <c r="D82" s="53" t="s">
        <v>146</v>
      </c>
      <c r="E82" s="53">
        <v>1</v>
      </c>
      <c r="F82" s="55">
        <v>256</v>
      </c>
      <c r="G82" s="55">
        <f>F82</f>
        <v>256</v>
      </c>
      <c r="H82" s="55">
        <v>21.67</v>
      </c>
      <c r="I82" s="55">
        <f t="shared" si="2"/>
        <v>5547.52</v>
      </c>
      <c r="J82" s="35">
        <f t="shared" si="1"/>
        <v>0.34463495850106851</v>
      </c>
    </row>
    <row r="83" spans="1:12" ht="24" customHeight="1" x14ac:dyDescent="0.25">
      <c r="A83" s="53"/>
      <c r="B83" s="54" t="s">
        <v>153</v>
      </c>
      <c r="C83" s="71" t="s">
        <v>154</v>
      </c>
      <c r="D83" s="53" t="s">
        <v>155</v>
      </c>
      <c r="E83" s="53">
        <v>1</v>
      </c>
      <c r="F83" s="42">
        <v>66</v>
      </c>
      <c r="G83" s="55">
        <f>F83</f>
        <v>66</v>
      </c>
      <c r="H83" s="55">
        <v>122.5</v>
      </c>
      <c r="I83" s="55">
        <f t="shared" si="2"/>
        <v>8085</v>
      </c>
      <c r="J83" s="35">
        <f t="shared" si="1"/>
        <v>0.50227374384970924</v>
      </c>
    </row>
    <row r="84" spans="1:12" ht="24" customHeight="1" x14ac:dyDescent="0.25">
      <c r="A84" s="53"/>
      <c r="B84" s="54" t="s">
        <v>156</v>
      </c>
      <c r="C84" s="71" t="s">
        <v>154</v>
      </c>
      <c r="D84" s="53" t="s">
        <v>155</v>
      </c>
      <c r="E84" s="53">
        <v>1</v>
      </c>
      <c r="F84" s="42">
        <v>9</v>
      </c>
      <c r="G84" s="55">
        <v>9</v>
      </c>
      <c r="H84" s="55">
        <v>158.33000000000001</v>
      </c>
      <c r="I84" s="55">
        <f t="shared" si="2"/>
        <v>1424.97</v>
      </c>
      <c r="J84" s="35">
        <f t="shared" si="1"/>
        <v>8.8525048456836133E-2</v>
      </c>
    </row>
    <row r="85" spans="1:12" ht="59.25" customHeight="1" x14ac:dyDescent="0.25">
      <c r="A85" s="53"/>
      <c r="B85" s="72" t="s">
        <v>157</v>
      </c>
      <c r="C85" s="53" t="s">
        <v>118</v>
      </c>
      <c r="D85" s="53"/>
      <c r="E85" s="53"/>
      <c r="F85" s="55"/>
      <c r="G85" s="55"/>
      <c r="H85" s="55"/>
      <c r="I85" s="55">
        <v>91000</v>
      </c>
      <c r="J85" s="35">
        <f t="shared" si="1"/>
        <v>5.6532975498235665</v>
      </c>
    </row>
    <row r="86" spans="1:12" ht="19.5" customHeight="1" x14ac:dyDescent="0.25">
      <c r="A86" s="3" t="s">
        <v>158</v>
      </c>
      <c r="B86" s="3"/>
      <c r="C86" s="3"/>
      <c r="D86" s="3"/>
      <c r="E86" s="3"/>
      <c r="F86" s="3"/>
      <c r="G86" s="3"/>
      <c r="H86" s="3"/>
      <c r="I86" s="73">
        <f>I84+I83+I82+I81+I80+I79+I77+I76+I74+I73+I72+I71+I69+I68+I66+I65+I63+I61+I60+I59+I58+I57+I56+I55+I54+I53+I50+I49+I48+I47+I46+I45+I44+I43+I42+I41+I39+I38+I37+I36+I33+I32+I31+I30+I29+I28+I27+I26+I25+I62</f>
        <v>301910.90392999991</v>
      </c>
      <c r="J86" s="35">
        <f t="shared" si="1"/>
        <v>18.755957950027327</v>
      </c>
    </row>
    <row r="87" spans="1:12" ht="17.25" customHeight="1" x14ac:dyDescent="0.25">
      <c r="A87" s="3" t="s">
        <v>159</v>
      </c>
      <c r="B87" s="3"/>
      <c r="C87" s="3"/>
      <c r="D87" s="3"/>
      <c r="E87" s="3"/>
      <c r="F87" s="3"/>
      <c r="G87" s="3"/>
      <c r="H87" s="3"/>
      <c r="I87" s="73">
        <f>I85</f>
        <v>91000</v>
      </c>
      <c r="J87" s="35">
        <f t="shared" si="1"/>
        <v>5.6532975498235665</v>
      </c>
    </row>
    <row r="88" spans="1:12" ht="15" customHeight="1" x14ac:dyDescent="0.25">
      <c r="A88" s="3" t="s">
        <v>160</v>
      </c>
      <c r="B88" s="3"/>
      <c r="C88" s="3"/>
      <c r="D88" s="3"/>
      <c r="E88" s="3"/>
      <c r="F88" s="3"/>
      <c r="G88" s="3"/>
      <c r="H88" s="3"/>
      <c r="I88" s="73">
        <f>I86*0.05</f>
        <v>15095.545196499996</v>
      </c>
      <c r="J88" s="35">
        <f t="shared" si="1"/>
        <v>0.93779789750136644</v>
      </c>
      <c r="K88" s="74"/>
    </row>
    <row r="89" spans="1:12" ht="15" customHeight="1" x14ac:dyDescent="0.25">
      <c r="A89" s="3" t="s">
        <v>161</v>
      </c>
      <c r="B89" s="3"/>
      <c r="C89" s="3"/>
      <c r="D89" s="3"/>
      <c r="E89" s="3"/>
      <c r="F89" s="3"/>
      <c r="G89" s="3"/>
      <c r="H89" s="3"/>
      <c r="I89" s="73">
        <f>I86+I87+I88</f>
        <v>408006.44912649994</v>
      </c>
      <c r="J89" s="35">
        <f t="shared" ref="J89:J120" si="3">I89/12/1341.4</f>
        <v>25.347053397352262</v>
      </c>
    </row>
    <row r="90" spans="1:12" ht="15" customHeight="1" x14ac:dyDescent="0.25">
      <c r="A90" s="3" t="s">
        <v>162</v>
      </c>
      <c r="B90" s="3"/>
      <c r="C90" s="3"/>
      <c r="D90" s="3"/>
      <c r="E90" s="3"/>
      <c r="F90" s="3"/>
      <c r="G90" s="3"/>
      <c r="H90" s="3"/>
      <c r="I90" s="75">
        <f>I89/D14/12</f>
        <v>25.347053397352266</v>
      </c>
      <c r="J90" s="76"/>
      <c r="K90" s="77">
        <v>25.35</v>
      </c>
      <c r="L90" s="78"/>
    </row>
    <row r="91" spans="1:12" ht="34.5" customHeight="1" x14ac:dyDescent="0.25">
      <c r="A91" s="2" t="s">
        <v>163</v>
      </c>
      <c r="B91" s="2"/>
      <c r="C91" s="2"/>
      <c r="D91" s="2"/>
      <c r="E91" s="2"/>
      <c r="F91" s="2"/>
      <c r="G91" s="2"/>
      <c r="H91" s="2"/>
      <c r="I91" s="2"/>
      <c r="J91" s="2"/>
    </row>
    <row r="92" spans="1:12" x14ac:dyDescent="0.25">
      <c r="B92" s="79"/>
      <c r="C92" s="80"/>
      <c r="D92" s="81"/>
      <c r="E92" s="81"/>
      <c r="F92" s="82"/>
      <c r="G92" s="82"/>
      <c r="H92" s="82"/>
      <c r="I92" s="80"/>
      <c r="J92" s="80"/>
    </row>
    <row r="93" spans="1:12" ht="15.75" x14ac:dyDescent="0.25">
      <c r="A93" s="83"/>
      <c r="B93" s="84"/>
      <c r="C93" s="85"/>
      <c r="D93" s="86"/>
      <c r="E93" s="86"/>
      <c r="F93" s="85"/>
      <c r="G93" s="1"/>
      <c r="H93" s="1"/>
      <c r="I93" s="1"/>
      <c r="J93" s="82"/>
    </row>
    <row r="94" spans="1:12" ht="15.75" x14ac:dyDescent="0.25">
      <c r="A94" s="83"/>
      <c r="B94" s="94"/>
      <c r="C94" s="94"/>
      <c r="D94" s="86"/>
      <c r="E94" s="86"/>
      <c r="F94" s="85"/>
      <c r="G94" s="85"/>
      <c r="H94" s="85"/>
      <c r="I94" s="85"/>
      <c r="J94" s="82"/>
    </row>
    <row r="95" spans="1:12" ht="15.75" x14ac:dyDescent="0.25">
      <c r="A95" s="83"/>
      <c r="B95" s="87"/>
      <c r="C95" s="87"/>
      <c r="D95" s="87"/>
      <c r="E95" s="87"/>
      <c r="F95" s="83"/>
      <c r="G95" s="95"/>
      <c r="H95" s="95"/>
      <c r="I95" s="95"/>
    </row>
    <row r="96" spans="1:12" ht="15.75" x14ac:dyDescent="0.25">
      <c r="A96" s="83"/>
      <c r="B96" s="88"/>
      <c r="C96" s="83"/>
      <c r="D96" s="83"/>
      <c r="E96" s="83"/>
      <c r="F96" s="83"/>
      <c r="G96" s="83"/>
      <c r="H96" s="83"/>
      <c r="I96" s="83"/>
    </row>
    <row r="97" spans="1:10" ht="15.75" x14ac:dyDescent="0.25">
      <c r="A97" s="83"/>
      <c r="B97" s="89"/>
      <c r="C97" s="83"/>
      <c r="D97" s="83"/>
      <c r="E97" s="83"/>
      <c r="F97" s="83"/>
      <c r="G97" s="83"/>
      <c r="H97" s="83"/>
      <c r="I97" s="90"/>
      <c r="J97" s="91"/>
    </row>
    <row r="98" spans="1:10" ht="15.75" x14ac:dyDescent="0.25">
      <c r="A98" s="83"/>
      <c r="B98" s="88"/>
      <c r="C98" s="83"/>
      <c r="D98" s="83"/>
      <c r="E98" s="83"/>
      <c r="F98" s="83"/>
      <c r="G98" s="83"/>
      <c r="H98" s="83"/>
      <c r="I98" s="92"/>
      <c r="J98" s="93"/>
    </row>
  </sheetData>
  <mergeCells count="46">
    <mergeCell ref="A90:H90"/>
    <mergeCell ref="A91:J91"/>
    <mergeCell ref="G93:I93"/>
    <mergeCell ref="B94:C94"/>
    <mergeCell ref="G95:I95"/>
    <mergeCell ref="A75:H75"/>
    <mergeCell ref="A86:H86"/>
    <mergeCell ref="A87:H87"/>
    <mergeCell ref="A88:H88"/>
    <mergeCell ref="A89:H89"/>
    <mergeCell ref="A51:H51"/>
    <mergeCell ref="A52:H52"/>
    <mergeCell ref="A64:H64"/>
    <mergeCell ref="A67:H67"/>
    <mergeCell ref="A70:H70"/>
    <mergeCell ref="A20:J20"/>
    <mergeCell ref="A24:H24"/>
    <mergeCell ref="A34:H34"/>
    <mergeCell ref="A35:H35"/>
    <mergeCell ref="A40:H40"/>
    <mergeCell ref="B16:C16"/>
    <mergeCell ref="D16:E16"/>
    <mergeCell ref="B17:C17"/>
    <mergeCell ref="D17:E17"/>
    <mergeCell ref="A19:J19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6:C6"/>
    <mergeCell ref="D6:E6"/>
    <mergeCell ref="G1:J5"/>
  </mergeCells>
  <pageMargins left="1.1023622047244095" right="0.35433070866141736" top="0.59055118110236227" bottom="0.19685039370078741" header="0.51181102362204722" footer="0.51181102362204722"/>
  <pageSetup paperSize="9" scale="55" orientation="portrait" horizontalDpi="300" verticalDpi="300" r:id="rId1"/>
  <rowBreaks count="1" manualBreakCount="1"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2023-03-09T13:06:35Z</cp:lastPrinted>
  <dcterms:created xsi:type="dcterms:W3CDTF">2006-09-28T05:33:49Z</dcterms:created>
  <dcterms:modified xsi:type="dcterms:W3CDTF">2023-03-09T13:06:46Z</dcterms:modified>
  <dc:language>ru-RU</dc:language>
</cp:coreProperties>
</file>